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27"/>
  <c r="Q12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<sst xmlns="http://schemas.openxmlformats.org/spreadsheetml/2006/main" count="114" uniqueCount="69">
  <si>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</si>
  <si>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</si>
  <si>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</si>
  <si>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Opava</t>
  </si>
  <si>
    <t>Datum:  </t>
  </si>
  <si>
    <t>10.2.2024</t>
  </si>
  <si>
    <t>Domácí</t>
  </si>
  <si>
    <t xml:space="preserve">TJ Opava </t>
  </si>
  <si>
    <t>Hosté</t>
  </si>
  <si>
    <t>TJ Spartak Bílovec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</si>
  <si>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</si>
  <si>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</si>
  <si>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</si>
  <si>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</si>
  <si>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</si>
  <si>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</si>
  <si>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</si>
  <si>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</si>
  <si>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</si>
  <si>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</si>
  <si>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</si>
  <si>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</si>
  <si>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Kudela</t>
  </si>
  <si>
    <t>Michal</t>
  </si>
  <si>
    <t>Wolf</t>
  </si>
  <si>
    <t>Číž</t>
  </si>
  <si>
    <t>Petr</t>
  </si>
  <si>
    <t>Slanina</t>
  </si>
  <si>
    <t>Sýkora</t>
  </si>
  <si>
    <t>Luděk</t>
  </si>
  <si>
    <t>Filip</t>
  </si>
  <si>
    <t>Valíček</t>
  </si>
  <si>
    <t>Binar</t>
  </si>
  <si>
    <t>Tomáš</t>
  </si>
  <si>
    <t>David</t>
  </si>
  <si>
    <t>Bracek</t>
  </si>
  <si>
    <t>Zezulka</t>
  </si>
  <si>
    <t>Milan</t>
  </si>
  <si>
    <t>Markus</t>
  </si>
  <si>
    <t>Celkový výkon družstva  </t>
  </si>
  <si>
    <t>Vedoucí družstva         Jméno:</t>
  </si>
  <si>
    <t>Michal Blažek</t>
  </si>
  <si>
    <t>Bodový zisk</t>
  </si>
  <si>
    <t>Jaroslav Černý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</si>
  <si>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</si>
  <si>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</si>
  <si>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</si>
  <si>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</si>
  <si>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</si>
  <si>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</si>
  <si>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</si>
  <si>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</si>
  <si>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</si>
  <si>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</si>
  <si>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</si>
  <si>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</si>
  <si>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</si>
  <si>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</si>
  <si>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</si>
  <si>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</si>
  <si>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</si>
  <si>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</si>
  <si>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</si>
  <si>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</si>
  <si>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</si>
  <si>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</si>
  <si>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</si>
  <si>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</si>
  <si>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10.2.2024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</si>
</sst>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35</v>
      </c>
      <c r="F8" s="12">
        <v>3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44</v>
      </c>
      <c r="P8" s="12">
        <v>1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60</v>
      </c>
      <c r="F9" s="18">
        <v>0</v>
      </c>
      <c r="G9" s="19">
        <f>IF(AND(ISBLANK(D9),ISBLANK(E9)),"",D9+E9)</f>
        <v>164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36</v>
      </c>
      <c r="P9" s="18">
        <v>0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53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84</v>
      </c>
      <c r="O10" s="18">
        <v>50</v>
      </c>
      <c r="P10" s="18">
        <v>1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33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44</v>
      </c>
      <c r="P11" s="23">
        <v>0</v>
      </c>
      <c r="Q11" s="24">
        <f>IF(AND(ISBLANK(N11),ISBLANK(O11)),"",N11+O11)</f>
        <v>130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181</v>
      </c>
      <c r="F12" s="28">
        <f>IF(ISNUMBER($G12),SUM(F8:F11),"")</f>
        <v>6</v>
      </c>
      <c r="G12" s="29">
        <f>IF(SUM($G8:$G11)+SUM($Q8:$Q11)&gt;0,SUM(G8:G11),"")</f>
        <v>565</v>
      </c>
      <c r="H12" s="27">
        <f>IF(ISNUMBER($G12),SUM(H8:H11),"")</f>
        <v>2.5</v>
      </c>
      <c r="I12" s="99"/>
      <c r="K12" s="96">
        <v>24198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174</v>
      </c>
      <c r="P12" s="28">
        <f>IF(ISNUMBER($G12),SUM(P8:P11),"")</f>
        <v>2</v>
      </c>
      <c r="Q12" s="29">
        <f>IF(SUM($G8:$G11)+SUM($Q8:$Q11)&gt;0,SUM(Q8:Q11),"")</f>
        <v>532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102</v>
      </c>
      <c r="E13" s="12">
        <v>33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103</v>
      </c>
      <c r="O13" s="12">
        <v>44</v>
      </c>
      <c r="P13" s="12">
        <v>2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44</v>
      </c>
      <c r="F14" s="18">
        <v>0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45</v>
      </c>
      <c r="P14" s="18">
        <v>0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36</v>
      </c>
      <c r="F15" s="18">
        <v>1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74</v>
      </c>
      <c r="O15" s="18">
        <v>44</v>
      </c>
      <c r="P15" s="18">
        <v>2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26</v>
      </c>
      <c r="F16" s="23">
        <v>4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43</v>
      </c>
      <c r="P16" s="23">
        <v>1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6470</v>
      </c>
      <c r="B17" s="97"/>
      <c r="C17" s="26" t="s">
        <v>18</v>
      </c>
      <c r="D17" s="27">
        <f>IF(ISNUMBER($G17),SUM(D13:D16),"")</f>
        <v>397</v>
      </c>
      <c r="E17" s="28">
        <f>IF(ISNUMBER($G17),SUM(E13:E16),"")</f>
        <v>139</v>
      </c>
      <c r="F17" s="28">
        <f>IF(ISNUMBER($G17),SUM(F13:F16),"")</f>
        <v>6</v>
      </c>
      <c r="G17" s="29">
        <f>IF(SUM($G13:$G16)+SUM($Q13:$Q16)&gt;0,SUM(G13:G16),"")</f>
        <v>536</v>
      </c>
      <c r="H17" s="27">
        <f>IF(ISNUMBER($G17),SUM(H13:H16),"")</f>
        <v>2</v>
      </c>
      <c r="I17" s="99"/>
      <c r="K17" s="96">
        <v>19997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176</v>
      </c>
      <c r="P17" s="28">
        <f>IF(ISNUMBER($G17),SUM(P13:P16),"")</f>
        <v>5</v>
      </c>
      <c r="Q17" s="29">
        <f>IF(SUM($G13:$G16)+SUM($Q13:$Q16)&gt;0,SUM(Q13:Q16),"")</f>
        <v>542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95</v>
      </c>
      <c r="E18" s="12">
        <v>44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80</v>
      </c>
      <c r="O18" s="12">
        <v>58</v>
      </c>
      <c r="P18" s="12">
        <v>1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53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43</v>
      </c>
      <c r="P19" s="18">
        <v>2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94</v>
      </c>
      <c r="E20" s="18">
        <v>36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90</v>
      </c>
      <c r="O20" s="18">
        <v>27</v>
      </c>
      <c r="P20" s="18">
        <v>4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36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52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169</v>
      </c>
      <c r="F22" s="28">
        <f>IF(ISNUMBER($G22),SUM(F18:F21),"")</f>
        <v>4</v>
      </c>
      <c r="G22" s="29">
        <f>IF(SUM($G18:$G21)+SUM($Q18:$Q21)&gt;0,SUM(G18:G21),"")</f>
        <v>549</v>
      </c>
      <c r="H22" s="27">
        <f>IF(ISNUMBER($G22),SUM(H18:H21),"")</f>
        <v>2</v>
      </c>
      <c r="I22" s="99"/>
      <c r="K22" s="96">
        <v>22380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180</v>
      </c>
      <c r="P22" s="28">
        <f>IF(ISNUMBER($G22),SUM(P18:P21),"")</f>
        <v>8</v>
      </c>
      <c r="Q22" s="29">
        <f>IF(SUM($G18:$G21)+SUM($Q18:$Q21)&gt;0,SUM(Q18:Q21),"")</f>
        <v>545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32</v>
      </c>
      <c r="F23" s="12">
        <v>1</v>
      </c>
      <c r="G23" s="13">
        <f>IF(AND(ISBLANK(D23),ISBLANK(E23)),"",D23+E23)</f>
        <v>123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86</v>
      </c>
      <c r="O23" s="12">
        <v>36</v>
      </c>
      <c r="P23" s="12">
        <v>2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49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108</v>
      </c>
      <c r="O24" s="18">
        <v>43</v>
      </c>
      <c r="P24" s="18">
        <v>1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88</v>
      </c>
      <c r="E25" s="18">
        <v>41</v>
      </c>
      <c r="F25" s="18">
        <v>2</v>
      </c>
      <c r="G25" s="19">
        <f>IF(AND(ISBLANK(D25),ISBLANK(E25)),"",D25+E25)</f>
        <v>129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93</v>
      </c>
      <c r="O25" s="18">
        <v>45</v>
      </c>
      <c r="P25" s="18">
        <v>1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50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76</v>
      </c>
      <c r="O26" s="23">
        <v>45</v>
      </c>
      <c r="P26" s="23">
        <v>0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15717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172</v>
      </c>
      <c r="F27" s="28">
        <f>IF(ISNUMBER($G27),SUM(F23:F26),"")</f>
        <v>3</v>
      </c>
      <c r="G27" s="29">
        <f>IF(SUM($G23:$G26)+SUM($Q23:$Q26)&gt;0,SUM(G23:G26),"")</f>
        <v>545</v>
      </c>
      <c r="H27" s="27">
        <f>IF(ISNUMBER($G27),SUM(H23:H26),"")</f>
        <v>2</v>
      </c>
      <c r="I27" s="99"/>
      <c r="K27" s="96">
        <v>22383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169</v>
      </c>
      <c r="P27" s="28">
        <f>IF(ISNUMBER($G27),SUM(P23:P26),"")</f>
        <v>4</v>
      </c>
      <c r="Q27" s="29">
        <f>IF(SUM($G23:$G26)+SUM($Q23:$Q26)&gt;0,SUM(Q23:Q26),"")</f>
        <v>532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78</v>
      </c>
      <c r="E28" s="12">
        <v>60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83</v>
      </c>
      <c r="O28" s="12">
        <v>37</v>
      </c>
      <c r="P28" s="12">
        <v>2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43</v>
      </c>
      <c r="F29" s="18">
        <v>1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53</v>
      </c>
      <c r="P29" s="18">
        <v>1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26</v>
      </c>
      <c r="B30" s="93"/>
      <c r="C30" s="16">
        <v>3</v>
      </c>
      <c r="D30" s="17">
        <v>101</v>
      </c>
      <c r="E30" s="18">
        <v>53</v>
      </c>
      <c r="F30" s="18">
        <v>2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76</v>
      </c>
      <c r="O30" s="18">
        <v>33</v>
      </c>
      <c r="P30" s="18">
        <v>0</v>
      </c>
      <c r="Q30" s="19">
        <f>IF(AND(ISBLANK(N30),ISBLANK(O30)),"",N30+O30)</f>
        <v>109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43</v>
      </c>
      <c r="F31" s="23">
        <v>3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36</v>
      </c>
      <c r="P31" s="23">
        <v>2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15650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199</v>
      </c>
      <c r="F32" s="28">
        <f>IF(ISNUMBER($G32),SUM(F28:F31),"")</f>
        <v>7</v>
      </c>
      <c r="G32" s="29">
        <f>IF(SUM($G28:$G31)+SUM($Q28:$Q31)&gt;0,SUM(G28:G31),"")</f>
        <v>556</v>
      </c>
      <c r="H32" s="27">
        <f>IF(ISNUMBER($G32),SUM(H28:H31),"")</f>
        <v>3</v>
      </c>
      <c r="I32" s="99"/>
      <c r="K32" s="96">
        <v>7047</v>
      </c>
      <c r="L32" s="97"/>
      <c r="M32" s="26" t="s">
        <v>18</v>
      </c>
      <c r="N32" s="27">
        <f>IF(ISNUMBER($G32),SUM(N28:N31),"")</f>
        <v>336</v>
      </c>
      <c r="O32" s="28">
        <f>IF(ISNUMBER($G32),SUM(O28:O31),"")</f>
        <v>159</v>
      </c>
      <c r="P32" s="28">
        <f>IF(ISNUMBER($G32),SUM(P28:P31),"")</f>
        <v>5</v>
      </c>
      <c r="Q32" s="29">
        <f>IF(SUM($G28:$G31)+SUM($Q28:$Q31)&gt;0,SUM(Q28:Q31),"")</f>
        <v>495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45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32</v>
      </c>
      <c r="L33" s="89"/>
      <c r="M33" s="10">
        <v>1</v>
      </c>
      <c r="N33" s="11">
        <v>88</v>
      </c>
      <c r="O33" s="12">
        <v>63</v>
      </c>
      <c r="P33" s="12">
        <v>0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60</v>
      </c>
      <c r="F34" s="18">
        <v>0</v>
      </c>
      <c r="G34" s="19">
        <f>IF(AND(ISBLANK(D34),ISBLANK(E34)),"",D34+E34)</f>
        <v>164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60</v>
      </c>
      <c r="P34" s="18">
        <v>0</v>
      </c>
      <c r="Q34" s="19">
        <f>IF(AND(ISBLANK(N34),ISBLANK(O34)),"",N34+O34)</f>
        <v>147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101</v>
      </c>
      <c r="E35" s="18">
        <v>62</v>
      </c>
      <c r="F35" s="18">
        <v>0</v>
      </c>
      <c r="G35" s="19">
        <f>IF(AND(ISBLANK(D35),ISBLANK(E35)),"",D35+E35)</f>
        <v>163</v>
      </c>
      <c r="H35" s="20">
        <f>IF(OR(ISNUMBER($G35),ISNUMBER($Q35)),(SIGN(N($G35)-N($Q35))+1)/2,"")</f>
        <v>1</v>
      </c>
      <c r="I35" s="15"/>
      <c r="K35" s="92" t="s">
        <v>33</v>
      </c>
      <c r="L35" s="93"/>
      <c r="M35" s="16">
        <v>3</v>
      </c>
      <c r="N35" s="17">
        <v>106</v>
      </c>
      <c r="O35" s="18">
        <v>52</v>
      </c>
      <c r="P35" s="18">
        <v>1</v>
      </c>
      <c r="Q35" s="19">
        <f>IF(AND(ISBLANK(N35),ISBLANK(O35)),"",N35+O35)</f>
        <v>158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50</v>
      </c>
      <c r="F36" s="23">
        <v>1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45</v>
      </c>
      <c r="P36" s="23">
        <v>1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6968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217</v>
      </c>
      <c r="F37" s="28">
        <f>IF(ISNUMBER($G37),SUM(F33:F36),"")</f>
        <v>1</v>
      </c>
      <c r="G37" s="29">
        <f>IF(SUM($G33:$G36)+SUM($Q33:$Q36)&gt;0,SUM(G33:G36),"")</f>
        <v>596</v>
      </c>
      <c r="H37" s="27">
        <f>IF(ISNUMBER($G37),SUM(H33:H36),"")</f>
        <v>2</v>
      </c>
      <c r="I37" s="99"/>
      <c r="K37" s="96">
        <v>22382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220</v>
      </c>
      <c r="P37" s="28">
        <f>IF(ISNUMBER($G37),SUM(P33:P36),"")</f>
        <v>2</v>
      </c>
      <c r="Q37" s="29">
        <f>IF(SUM($G33:$G36)+SUM($Q33:$Q36)&gt;0,SUM(Q33:Q36),"")</f>
        <v>593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2270</v>
      </c>
      <c r="E39" s="34">
        <f>IF(ISNUMBER($G39),SUM(E12,E17,E22,E27,E32,E37),"")</f>
        <v>1077</v>
      </c>
      <c r="F39" s="34">
        <f>IF(ISNUMBER($G39),SUM(F12,F17,F22,F27,F32,F37),"")</f>
        <v>27</v>
      </c>
      <c r="G39" s="35">
        <f>IF(SUM($G$8:$G$37)+SUM($Q$8:$Q$37)&gt;0,SUM(G12,G17,G22,G27,G32,G37),"")</f>
        <v>3347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2161</v>
      </c>
      <c r="O39" s="34">
        <f>IF(ISNUMBER($G39),SUM(O12,O17,O22,O27,O32,O37),"")</f>
        <v>1078</v>
      </c>
      <c r="P39" s="34">
        <f>IF(ISNUMBER($G39),SUM(P12,P17,P22,P27,P32,P37),"")</f>
        <v>26</v>
      </c>
      <c r="Q39" s="35">
        <f>IF(SUM($G$8:$G$37)+SUM($Q$8:$Q$37)&gt;0,SUM(Q12,Q17,Q22,Q27,Q32,Q37),"")</f>
        <v>3239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7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Spartak Bílovec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2024-02-10T19:26:52Z</dcterms:modified>
</cp:coreProperties>
</file>